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10" tabRatio="900"/>
  </bookViews>
  <sheets>
    <sheet name="Sheet4" sheetId="47" r:id="rId1"/>
  </sheets>
  <calcPr calcId="162913"/>
</workbook>
</file>

<file path=xl/calcChain.xml><?xml version="1.0" encoding="utf-8"?>
<calcChain xmlns="http://schemas.openxmlformats.org/spreadsheetml/2006/main">
  <c r="D17" i="47" l="1"/>
  <c r="D14" i="47" l="1"/>
  <c r="D6" i="47" l="1"/>
  <c r="D15" i="47" l="1"/>
  <c r="D8" i="47"/>
  <c r="D10" i="47" l="1"/>
  <c r="D9" i="47"/>
  <c r="D11" i="47" s="1"/>
  <c r="D13" i="47"/>
  <c r="D16" i="47" s="1"/>
  <c r="D18" i="47" l="1"/>
  <c r="D20" i="47" s="1"/>
  <c r="D21" i="47" s="1"/>
  <c r="D22" i="47" s="1"/>
  <c r="D24" i="47" l="1"/>
  <c r="D23" i="47"/>
</calcChain>
</file>

<file path=xl/sharedStrings.xml><?xml version="1.0" encoding="utf-8"?>
<sst xmlns="http://schemas.openxmlformats.org/spreadsheetml/2006/main" count="34" uniqueCount="29">
  <si>
    <t>հա</t>
  </si>
  <si>
    <t>Ելակետային նյութեր</t>
  </si>
  <si>
    <t>Փ</t>
  </si>
  <si>
    <t>Ա</t>
  </si>
  <si>
    <t>Σ =</t>
  </si>
  <si>
    <t>հազ դր</t>
  </si>
  <si>
    <t>Գ = Ա x Փ</t>
  </si>
  <si>
    <t>ԱՂՅՈՒՍԱԿ N 1</t>
  </si>
  <si>
    <t>1000 քկմ</t>
  </si>
  <si>
    <t>Գործակից</t>
  </si>
  <si>
    <t>Ընդամենը՝ ելակետային նյութերի մասով  Σ =</t>
  </si>
  <si>
    <t>Շրջակա միջավայրի պահպանություն բաժնի մշակում (ՀՀ քաղաքաշինության նախարարի 2008 թականի փետրվարի 15-ի N 19-Ն հրամանով հաստատված կարգի   14-րդ կետի 3-րդ  ենթակետ)</t>
  </si>
  <si>
    <t>Շրջակա միջավայրի վրա ազդեցության գնահատում և փորձաքննություն</t>
  </si>
  <si>
    <t>Տարածքի  ինժեներաերկրաբանական շրջանացման  և սեյսմիկ միկրոշրջանացման  քարտեզների  ձեռք բերում (կառուցապատված մակերեսի մեկ հեկտարը` 750  դրամ) Հազար դրամ</t>
  </si>
  <si>
    <t>Տարածքի  հա կառուցապատված հատվածի կադաստրային հանույթի էլ.վարկածի ձեռքբերում` Bx 1.0 հազ.դր</t>
  </si>
  <si>
    <t>Ընդամենը</t>
  </si>
  <si>
    <t>1000քկմ</t>
  </si>
  <si>
    <t xml:space="preserve"> ՀՀ տարաբնակեցման գլխավոր նախագծի մշակման նախահաշվային արժեք </t>
  </si>
  <si>
    <t>տարածքի 1:150000 Մ տեղագրական հանույթի ձեռքբերում վեկտորային ֆորմատով` 1 պլանշետը - 1000 հա - 25000 դրամ</t>
  </si>
  <si>
    <t>Քաղաքաշինական փորձաքննություն (նախահաշվային արժեքից, ՀՀ ՔՆ 16.06.2008թ. 41-Ն հրաման, աղյուսակ 4, 5-րդ կետ 3.5%) (նախահաշվային արժեքից)</t>
  </si>
  <si>
    <t>Ընդամենը փորձաքննություն</t>
  </si>
  <si>
    <t xml:space="preserve">Ներառյալ ավելացված արժեքի հարկ ԱԱՀ </t>
  </si>
  <si>
    <t>Չափման միավոր</t>
  </si>
  <si>
    <t>ՀՀ տարաբնակեցման գլխավոր նախագծի մշակման  մակերես</t>
  </si>
  <si>
    <t>ՀՀ տարաբնակեցման գլխավոր նախագծի մշակման  մակերեսը</t>
  </si>
  <si>
    <t>Միջազգային զբոսաշրջության զարգացմանը նպաստող պայմանների ստեղծում (14 կետ 4 ենթակետ)</t>
  </si>
  <si>
    <t>ՀՀ մակերեսը</t>
  </si>
  <si>
    <t>2028 թվական</t>
  </si>
  <si>
    <t>2027 թվական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</si>
</sst>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1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0"/>
      <name val="GHEA Grapalat"/>
      <family val="3"/>
    </font>
    <font>
      <sz val="10"/>
      <name val="Calibri"/>
      <family val="2"/>
    </font>
    <font>
      <b/>
      <i/>
      <sz val="10"/>
      <name val="GHEA Grapalat"/>
      <family val="3"/>
    </font>
    <font>
      <i/>
      <sz val="10"/>
      <name val="GHEA Grapalat"/>
      <family val="3"/>
    </font>
    <font>
      <b/>
      <sz val="12"/>
      <name val="GHEA Grapalat"/>
      <family val="3"/>
    </font>
    <font>
      <sz val="12"/>
      <name val="Calibri"/>
      <family val="2"/>
    </font>
    <font>
      <sz val="12"/>
      <name val="GHEA Grapalat"/>
      <family val="3"/>
    </font>
    <font>
      <sz val="12"/>
      <color theme="1"/>
      <name val="GHEA Grapalat"/>
      <family val="3"/>
    </font>
    <font>
      <b/>
      <sz val="10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2" fontId="2" fillId="0" borderId="1" xfId="0" applyNumberFormat="1" applyFont="1" applyFill="1" applyBorder="1" applyAlignment="1">
      <alignment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5" fillId="0" borderId="1" xfId="0" applyFont="1" applyBorder="1" applyAlignment="1">
      <alignment wrapText="1"/>
    </xf>
    <xf numFmtId="2" fontId="1" fillId="0" borderId="1" xfId="0" applyNumberFormat="1" applyFont="1" applyFill="1" applyBorder="1" applyAlignment="1">
      <alignment wrapText="1"/>
    </xf>
    <xf numFmtId="2" fontId="3" fillId="0" borderId="1" xfId="0" applyNumberFormat="1" applyFont="1" applyBorder="1"/>
    <xf numFmtId="2" fontId="2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left"/>
    </xf>
    <xf numFmtId="2" fontId="8" fillId="0" borderId="1" xfId="0" applyNumberFormat="1" applyFont="1" applyFill="1" applyBorder="1" applyAlignment="1">
      <alignment wrapText="1"/>
    </xf>
    <xf numFmtId="2" fontId="2" fillId="4" borderId="1" xfId="0" applyNumberFormat="1" applyFont="1" applyFill="1" applyBorder="1" applyAlignment="1">
      <alignment wrapText="1"/>
    </xf>
    <xf numFmtId="2" fontId="1" fillId="5" borderId="1" xfId="0" applyNumberFormat="1" applyFont="1" applyFill="1" applyBorder="1" applyAlignment="1">
      <alignment wrapText="1"/>
    </xf>
    <xf numFmtId="0" fontId="6" fillId="6" borderId="1" xfId="0" applyFont="1" applyFill="1" applyBorder="1" applyAlignment="1">
      <alignment horizontal="center" wrapText="1"/>
    </xf>
    <xf numFmtId="0" fontId="1" fillId="6" borderId="1" xfId="0" applyFont="1" applyFill="1" applyBorder="1" applyAlignment="1">
      <alignment horizontal="left"/>
    </xf>
    <xf numFmtId="2" fontId="1" fillId="6" borderId="1" xfId="0" applyNumberFormat="1" applyFont="1" applyFill="1" applyBorder="1" applyAlignment="1">
      <alignment horizontal="center" wrapText="1"/>
    </xf>
    <xf numFmtId="0" fontId="2" fillId="6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/>
    </xf>
    <xf numFmtId="0" fontId="1" fillId="0" borderId="1" xfId="0" applyFont="1" applyBorder="1" applyAlignment="1">
      <alignment vertical="center"/>
    </xf>
    <xf numFmtId="9" fontId="1" fillId="0" borderId="1" xfId="0" applyNumberFormat="1" applyFont="1" applyBorder="1" applyAlignment="1">
      <alignment horizontal="left"/>
    </xf>
    <xf numFmtId="2" fontId="2" fillId="3" borderId="1" xfId="0" applyNumberFormat="1" applyFont="1" applyFill="1" applyBorder="1" applyAlignment="1">
      <alignment wrapText="1"/>
    </xf>
    <xf numFmtId="0" fontId="3" fillId="0" borderId="0" xfId="0" applyFont="1" applyAlignment="1">
      <alignment vertical="top"/>
    </xf>
    <xf numFmtId="0" fontId="3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wrapText="1"/>
    </xf>
    <xf numFmtId="0" fontId="7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2" fillId="5" borderId="1" xfId="0" applyFont="1" applyFill="1" applyBorder="1" applyAlignment="1">
      <alignment vertical="center" wrapText="1"/>
    </xf>
    <xf numFmtId="1" fontId="1" fillId="0" borderId="1" xfId="0" applyNumberFormat="1" applyFont="1" applyFill="1" applyBorder="1" applyAlignment="1">
      <alignment vertical="center" wrapText="1"/>
    </xf>
    <xf numFmtId="9" fontId="3" fillId="0" borderId="1" xfId="0" applyNumberFormat="1" applyFont="1" applyBorder="1" applyAlignment="1">
      <alignment horizontal="left"/>
    </xf>
    <xf numFmtId="9" fontId="3" fillId="2" borderId="1" xfId="0" applyNumberFormat="1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10" fillId="0" borderId="1" xfId="0" applyFont="1" applyBorder="1" applyAlignment="1">
      <alignment horizontal="left"/>
    </xf>
    <xf numFmtId="164" fontId="1" fillId="0" borderId="1" xfId="0" applyNumberFormat="1" applyFont="1" applyBorder="1" applyAlignment="1">
      <alignment horizontal="left"/>
    </xf>
    <xf numFmtId="2" fontId="9" fillId="0" borderId="1" xfId="0" applyNumberFormat="1" applyFont="1" applyBorder="1"/>
    <xf numFmtId="2" fontId="3" fillId="0" borderId="0" xfId="0" applyNumberFormat="1" applyFont="1"/>
    <xf numFmtId="2" fontId="6" fillId="0" borderId="1" xfId="0" applyNumberFormat="1" applyFont="1" applyFill="1" applyBorder="1" applyAlignment="1">
      <alignment wrapText="1"/>
    </xf>
    <xf numFmtId="2" fontId="6" fillId="3" borderId="1" xfId="0" applyNumberFormat="1" applyFont="1" applyFill="1" applyBorder="1" applyAlignment="1">
      <alignment wrapText="1"/>
    </xf>
    <xf numFmtId="2" fontId="6" fillId="6" borderId="1" xfId="0" applyNumberFormat="1" applyFont="1" applyFill="1" applyBorder="1" applyAlignment="1">
      <alignment wrapText="1"/>
    </xf>
    <xf numFmtId="0" fontId="10" fillId="7" borderId="1" xfId="0" applyFont="1" applyFill="1" applyBorder="1" applyAlignment="1">
      <alignment horizontal="left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topLeftCell="A13" zoomScale="85" zoomScaleNormal="85" workbookViewId="0">
      <selection activeCell="A26" sqref="A26:D30"/>
    </sheetView>
  </sheetViews>
  <sheetFormatPr defaultRowHeight="15.75" x14ac:dyDescent="0.25"/>
  <cols>
    <col min="1" max="1" width="46.140625" style="31" customWidth="1"/>
    <col min="2" max="2" width="10.7109375" style="31" customWidth="1"/>
    <col min="3" max="3" width="10.42578125" style="32" customWidth="1"/>
    <col min="4" max="4" width="18.140625" style="30" customWidth="1"/>
    <col min="5" max="6" width="9.140625" style="1"/>
    <col min="7" max="7" width="9.7109375" style="1" bestFit="1" customWidth="1"/>
    <col min="8" max="16384" width="9.140625" style="1"/>
  </cols>
  <sheetData>
    <row r="1" spans="1:4" s="26" customFormat="1" ht="84.75" customHeight="1" x14ac:dyDescent="0.25">
      <c r="A1" s="33" t="s">
        <v>17</v>
      </c>
      <c r="B1" s="33" t="s">
        <v>22</v>
      </c>
      <c r="C1" s="33" t="s">
        <v>9</v>
      </c>
      <c r="D1" s="33" t="s">
        <v>26</v>
      </c>
    </row>
    <row r="2" spans="1:4" ht="34.5" customHeight="1" x14ac:dyDescent="0.3">
      <c r="A2" s="2" t="s">
        <v>24</v>
      </c>
      <c r="B2" s="23" t="s">
        <v>16</v>
      </c>
      <c r="C2" s="23"/>
      <c r="D2" s="40">
        <v>29.742999999999999</v>
      </c>
    </row>
    <row r="3" spans="1:4" ht="31.5" customHeight="1" x14ac:dyDescent="0.25">
      <c r="A3" s="3" t="s">
        <v>23</v>
      </c>
      <c r="B3" s="14" t="s">
        <v>0</v>
      </c>
      <c r="C3" s="14"/>
      <c r="D3" s="13">
        <v>2974</v>
      </c>
    </row>
    <row r="4" spans="1:4" ht="33" customHeight="1" x14ac:dyDescent="0.25">
      <c r="A4" s="21"/>
      <c r="B4" s="19"/>
      <c r="C4" s="19"/>
      <c r="D4" s="20"/>
    </row>
    <row r="5" spans="1:4" ht="17.25" x14ac:dyDescent="0.3">
      <c r="A5" s="4" t="s">
        <v>7</v>
      </c>
      <c r="B5" s="6"/>
      <c r="C5" s="6"/>
      <c r="D5" s="15"/>
    </row>
    <row r="6" spans="1:4" ht="16.5" customHeight="1" x14ac:dyDescent="0.25">
      <c r="A6" s="5" t="s">
        <v>2</v>
      </c>
      <c r="B6" s="14" t="s">
        <v>8</v>
      </c>
      <c r="C6" s="14"/>
      <c r="D6" s="12">
        <f>D2</f>
        <v>29.742999999999999</v>
      </c>
    </row>
    <row r="7" spans="1:4" ht="19.5" customHeight="1" x14ac:dyDescent="0.25">
      <c r="A7" s="5" t="s">
        <v>3</v>
      </c>
      <c r="B7" s="14"/>
      <c r="C7" s="14"/>
      <c r="D7" s="34">
        <v>8890</v>
      </c>
    </row>
    <row r="8" spans="1:4" ht="18" customHeight="1" x14ac:dyDescent="0.25">
      <c r="A8" s="4" t="s">
        <v>6</v>
      </c>
      <c r="B8" s="6"/>
      <c r="C8" s="6"/>
      <c r="D8" s="25">
        <f>D7*D6</f>
        <v>264415.26999999996</v>
      </c>
    </row>
    <row r="9" spans="1:4" ht="79.5" customHeight="1" x14ac:dyDescent="0.25">
      <c r="A9" s="8" t="s">
        <v>11</v>
      </c>
      <c r="B9" s="6"/>
      <c r="C9" s="6">
        <v>0.3</v>
      </c>
      <c r="D9" s="25">
        <f>D8*C9</f>
        <v>79324.580999999991</v>
      </c>
    </row>
    <row r="10" spans="1:4" ht="41.25" customHeight="1" x14ac:dyDescent="0.25">
      <c r="A10" s="8" t="s">
        <v>25</v>
      </c>
      <c r="B10" s="6"/>
      <c r="C10" s="6">
        <v>0.1</v>
      </c>
      <c r="D10" s="25">
        <f>D8*C10</f>
        <v>26441.526999999998</v>
      </c>
    </row>
    <row r="11" spans="1:4" ht="21.75" customHeight="1" x14ac:dyDescent="0.3">
      <c r="A11" s="8" t="s">
        <v>15</v>
      </c>
      <c r="B11" s="6"/>
      <c r="C11" s="6"/>
      <c r="D11" s="43">
        <f>D8+D9+D10</f>
        <v>370181.37799999997</v>
      </c>
    </row>
    <row r="12" spans="1:4" ht="18.75" customHeight="1" x14ac:dyDescent="0.25">
      <c r="A12" s="9" t="s">
        <v>1</v>
      </c>
      <c r="B12" s="6"/>
      <c r="C12" s="6"/>
      <c r="D12" s="7"/>
    </row>
    <row r="13" spans="1:4" ht="46.5" customHeight="1" x14ac:dyDescent="0.25">
      <c r="A13" s="10" t="s">
        <v>18</v>
      </c>
      <c r="B13" s="14" t="s">
        <v>5</v>
      </c>
      <c r="C13" s="14">
        <v>25</v>
      </c>
      <c r="D13" s="11">
        <f>(D3/1000)*C13</f>
        <v>74.350000000000009</v>
      </c>
    </row>
    <row r="14" spans="1:4" ht="54.75" customHeight="1" x14ac:dyDescent="0.25">
      <c r="A14" s="10" t="s">
        <v>13</v>
      </c>
      <c r="B14" s="14" t="s">
        <v>5</v>
      </c>
      <c r="C14" s="14">
        <v>0.75</v>
      </c>
      <c r="D14" s="11">
        <f>D2*500+C14*D3</f>
        <v>17102</v>
      </c>
    </row>
    <row r="15" spans="1:4" ht="42.75" customHeight="1" x14ac:dyDescent="0.25">
      <c r="A15" s="10" t="s">
        <v>14</v>
      </c>
      <c r="B15" s="14" t="s">
        <v>5</v>
      </c>
      <c r="C15" s="14">
        <v>2</v>
      </c>
      <c r="D15" s="11">
        <f>(D3/1000)*C15</f>
        <v>5.9480000000000004</v>
      </c>
    </row>
    <row r="16" spans="1:4" ht="23.25" customHeight="1" x14ac:dyDescent="0.25">
      <c r="A16" s="10" t="s">
        <v>10</v>
      </c>
      <c r="B16" s="14" t="s">
        <v>5</v>
      </c>
      <c r="C16" s="14"/>
      <c r="D16" s="25">
        <f>D13+D14+D15</f>
        <v>17182.297999999999</v>
      </c>
    </row>
    <row r="17" spans="1:7" ht="17.25" x14ac:dyDescent="0.3">
      <c r="A17" s="18" t="s">
        <v>4</v>
      </c>
      <c r="B17" s="19" t="s">
        <v>5</v>
      </c>
      <c r="C17" s="19"/>
      <c r="D17" s="44">
        <f>D11+D16</f>
        <v>387363.67599999998</v>
      </c>
    </row>
    <row r="18" spans="1:7" ht="56.25" customHeight="1" x14ac:dyDescent="0.25">
      <c r="A18" s="10" t="s">
        <v>19</v>
      </c>
      <c r="B18" s="39">
        <v>3.5000000000000003E-2</v>
      </c>
      <c r="C18" s="14">
        <v>3.5000000000000003E-2</v>
      </c>
      <c r="D18" s="16">
        <f>D17*C18</f>
        <v>13557.728660000001</v>
      </c>
    </row>
    <row r="19" spans="1:7" ht="27" x14ac:dyDescent="0.25">
      <c r="A19" s="10" t="s">
        <v>12</v>
      </c>
      <c r="B19" s="24"/>
      <c r="C19" s="14"/>
      <c r="D19" s="16">
        <v>500</v>
      </c>
    </row>
    <row r="20" spans="1:7" ht="30" customHeight="1" x14ac:dyDescent="0.25">
      <c r="A20" s="14" t="s">
        <v>20</v>
      </c>
      <c r="B20" s="14"/>
      <c r="C20" s="14"/>
      <c r="D20" s="17">
        <f>D18+D19</f>
        <v>14057.728660000001</v>
      </c>
    </row>
    <row r="21" spans="1:7" ht="34.5" customHeight="1" x14ac:dyDescent="0.25">
      <c r="A21" s="14" t="s">
        <v>15</v>
      </c>
      <c r="B21" s="14"/>
      <c r="C21" s="14"/>
      <c r="D21" s="17">
        <f>D17+D20</f>
        <v>401421.40466</v>
      </c>
    </row>
    <row r="22" spans="1:7" ht="36" customHeight="1" x14ac:dyDescent="0.3">
      <c r="A22" s="14" t="s">
        <v>21</v>
      </c>
      <c r="B22" s="24">
        <v>0.2</v>
      </c>
      <c r="C22" s="14">
        <v>0.2</v>
      </c>
      <c r="D22" s="42">
        <f>D21*1.2</f>
        <v>481705.68559199997</v>
      </c>
    </row>
    <row r="23" spans="1:7" ht="49.5" customHeight="1" x14ac:dyDescent="0.3">
      <c r="A23" s="38" t="s">
        <v>28</v>
      </c>
      <c r="B23" s="35">
        <v>0.3</v>
      </c>
      <c r="C23" s="22"/>
      <c r="D23" s="42">
        <f>D22*0.3</f>
        <v>144511.7056776</v>
      </c>
    </row>
    <row r="24" spans="1:7" ht="45" customHeight="1" x14ac:dyDescent="0.3">
      <c r="A24" s="45" t="s">
        <v>27</v>
      </c>
      <c r="B24" s="36">
        <v>0.7</v>
      </c>
      <c r="C24" s="37"/>
      <c r="D24" s="42">
        <f>D22*0.7</f>
        <v>337193.97991439997</v>
      </c>
      <c r="G24" s="41"/>
    </row>
    <row r="25" spans="1:7" x14ac:dyDescent="0.25">
      <c r="B25" s="27"/>
      <c r="C25" s="28"/>
      <c r="D25" s="29"/>
    </row>
    <row r="26" spans="1:7" ht="12.75" x14ac:dyDescent="0.2">
      <c r="A26" s="46"/>
      <c r="B26" s="46"/>
      <c r="C26" s="46"/>
      <c r="D26" s="46"/>
    </row>
    <row r="27" spans="1:7" ht="12.75" x14ac:dyDescent="0.2">
      <c r="A27" s="46"/>
      <c r="B27" s="46"/>
      <c r="C27" s="46"/>
      <c r="D27" s="46"/>
    </row>
    <row r="28" spans="1:7" ht="12.75" x14ac:dyDescent="0.2">
      <c r="A28" s="46"/>
      <c r="B28" s="46"/>
      <c r="C28" s="46"/>
      <c r="D28" s="46"/>
    </row>
    <row r="29" spans="1:7" ht="12.75" x14ac:dyDescent="0.2">
      <c r="A29" s="46"/>
      <c r="B29" s="46"/>
      <c r="C29" s="46"/>
      <c r="D29" s="46"/>
    </row>
    <row r="30" spans="1:7" ht="12.75" x14ac:dyDescent="0.2">
      <c r="A30" s="46"/>
      <c r="B30" s="46"/>
      <c r="C30" s="46"/>
      <c r="D30" s="46"/>
    </row>
    <row r="31" spans="1:7" ht="12.75" x14ac:dyDescent="0.2">
      <c r="A31" s="46"/>
      <c r="B31" s="46"/>
      <c r="C31" s="46"/>
      <c r="D31" s="46"/>
    </row>
    <row r="32" spans="1:7" ht="12.75" x14ac:dyDescent="0.2">
      <c r="A32" s="46"/>
      <c r="B32" s="46"/>
      <c r="C32" s="46"/>
      <c r="D32" s="46"/>
    </row>
    <row r="33" spans="1:4" ht="12.75" x14ac:dyDescent="0.2">
      <c r="A33" s="46"/>
      <c r="B33" s="46"/>
      <c r="C33" s="46"/>
      <c r="D33" s="46"/>
    </row>
    <row r="34" spans="1:4" ht="12.75" x14ac:dyDescent="0.2">
      <c r="A34" s="46"/>
      <c r="B34" s="46"/>
      <c r="C34" s="46"/>
      <c r="D34" s="46"/>
    </row>
    <row r="35" spans="1:4" ht="49.5" customHeight="1" x14ac:dyDescent="0.2">
      <c r="A35" s="46"/>
      <c r="B35" s="46"/>
      <c r="C35" s="46"/>
      <c r="D35" s="46"/>
    </row>
  </sheetData>
  <mergeCells count="2">
    <mergeCell ref="A26:D30"/>
    <mergeCell ref="A31:D35"/>
  </mergeCells>
  <pageMargins left="0.7" right="0.7" top="0.75" bottom="0.75" header="0.3" footer="0.3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https://mul2-mud.gov.am/tasks/857566/oneclick?token=ae24ebce972c139987b98cd19696e412</cp:keywords>
  <cp:lastModifiedBy/>
  <cp:lastPrinted>2017-03-01T12:42:19Z</cp:lastPrinted>
  <dcterms:created xsi:type="dcterms:W3CDTF">2006-09-16T00:00:00Z</dcterms:created>
  <dcterms:modified xsi:type="dcterms:W3CDTF">2026-03-02T08:04:47Z</dcterms:modified>
</cp:coreProperties>
</file>